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filterPrivacy="1"/>
  <bookViews>
    <workbookView xWindow="0" yWindow="90" windowWidth="20730" windowHeight="11670"/>
  </bookViews>
  <sheets>
    <sheet name="管理岗" sheetId="16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0" i="16"/>
  <c r="O29"/>
  <c r="O28"/>
  <c r="O27"/>
  <c r="O25"/>
  <c r="O26"/>
  <c r="O18"/>
  <c r="O19"/>
  <c r="O24"/>
  <c r="O22"/>
  <c r="O23"/>
  <c r="O16"/>
  <c r="O21"/>
  <c r="O20"/>
  <c r="O14"/>
  <c r="O15"/>
  <c r="O17"/>
  <c r="O6"/>
  <c r="O9"/>
  <c r="O11"/>
  <c r="O13"/>
  <c r="O7"/>
  <c r="O12"/>
  <c r="O5"/>
  <c r="O8"/>
  <c r="O4"/>
  <c r="O10"/>
</calcChain>
</file>

<file path=xl/sharedStrings.xml><?xml version="1.0" encoding="utf-8"?>
<sst xmlns="http://schemas.openxmlformats.org/spreadsheetml/2006/main" count="152" uniqueCount="85">
  <si>
    <t>序号</t>
  </si>
  <si>
    <t>学历学位</t>
    <phoneticPr fontId="2" type="noConversion"/>
  </si>
  <si>
    <t>本科</t>
  </si>
  <si>
    <t>本科</t>
    <phoneticPr fontId="2" type="noConversion"/>
  </si>
  <si>
    <t>6级</t>
    <phoneticPr fontId="2" type="noConversion"/>
  </si>
  <si>
    <t>7级</t>
    <phoneticPr fontId="2" type="noConversion"/>
  </si>
  <si>
    <t>8级</t>
  </si>
  <si>
    <t>7级</t>
  </si>
  <si>
    <t>蓝勤勇</t>
  </si>
  <si>
    <t>6级</t>
  </si>
  <si>
    <t>周德华</t>
  </si>
  <si>
    <t>邓永康</t>
  </si>
  <si>
    <t>余健平</t>
  </si>
  <si>
    <t>杨美华</t>
  </si>
  <si>
    <t>唐启惠</t>
  </si>
  <si>
    <t>王哨波</t>
  </si>
  <si>
    <t>7级</t>
    <phoneticPr fontId="1" type="noConversion"/>
  </si>
  <si>
    <t>6级</t>
    <phoneticPr fontId="1" type="noConversion"/>
  </si>
  <si>
    <t>8级</t>
    <phoneticPr fontId="1" type="noConversion"/>
  </si>
  <si>
    <t>张怀强</t>
  </si>
  <si>
    <t>王川</t>
    <phoneticPr fontId="2" type="noConversion"/>
  </si>
  <si>
    <t>本科</t>
    <phoneticPr fontId="1" type="noConversion"/>
  </si>
  <si>
    <t>彭涛</t>
    <phoneticPr fontId="1" type="noConversion"/>
  </si>
  <si>
    <t>专科</t>
    <phoneticPr fontId="1" type="noConversion"/>
  </si>
  <si>
    <t>张琼</t>
    <phoneticPr fontId="1" type="noConversion"/>
  </si>
  <si>
    <t>禹华锋</t>
  </si>
  <si>
    <t>彭古伟</t>
  </si>
  <si>
    <t>管理工作业绩</t>
    <phoneticPr fontId="1" type="noConversion"/>
  </si>
  <si>
    <t>7级</t>
    <phoneticPr fontId="1" type="noConversion"/>
  </si>
  <si>
    <t>姓名</t>
    <phoneticPr fontId="1" type="noConversion"/>
  </si>
  <si>
    <t>7级</t>
    <phoneticPr fontId="2" type="noConversion"/>
  </si>
  <si>
    <t>6级</t>
    <phoneticPr fontId="2" type="noConversion"/>
  </si>
  <si>
    <t>杨红英</t>
    <phoneticPr fontId="1" type="noConversion"/>
  </si>
  <si>
    <t>曾均文</t>
    <phoneticPr fontId="1" type="noConversion"/>
  </si>
  <si>
    <t>8级</t>
    <phoneticPr fontId="2" type="noConversion"/>
  </si>
  <si>
    <t>宋发群</t>
    <phoneticPr fontId="1" type="noConversion"/>
  </si>
  <si>
    <t>肖代怡</t>
    <phoneticPr fontId="1" type="noConversion"/>
  </si>
  <si>
    <t>朱瑛</t>
    <phoneticPr fontId="1" type="noConversion"/>
  </si>
  <si>
    <t>唐平</t>
    <phoneticPr fontId="1" type="noConversion"/>
  </si>
  <si>
    <t>本科</t>
    <phoneticPr fontId="1" type="noConversion"/>
  </si>
  <si>
    <t>8级</t>
    <phoneticPr fontId="1" type="noConversion"/>
  </si>
  <si>
    <t>专科</t>
    <phoneticPr fontId="1" type="noConversion"/>
  </si>
  <si>
    <t>夏兴仲</t>
    <phoneticPr fontId="2" type="noConversion"/>
  </si>
  <si>
    <t>岳荣</t>
    <phoneticPr fontId="2" type="noConversion"/>
  </si>
  <si>
    <t>9级</t>
    <phoneticPr fontId="1" type="noConversion"/>
  </si>
  <si>
    <t>10级</t>
    <phoneticPr fontId="1" type="noConversion"/>
  </si>
  <si>
    <t>陈文华</t>
    <phoneticPr fontId="2" type="noConversion"/>
  </si>
  <si>
    <t>韩立文</t>
    <phoneticPr fontId="2" type="noConversion"/>
  </si>
  <si>
    <t>徐旸迥</t>
    <phoneticPr fontId="2" type="noConversion"/>
  </si>
  <si>
    <t>侯爱霞</t>
    <phoneticPr fontId="2" type="noConversion"/>
  </si>
  <si>
    <t>9级</t>
    <phoneticPr fontId="2" type="noConversion"/>
  </si>
  <si>
    <t>曹秀娟</t>
    <phoneticPr fontId="1" type="noConversion"/>
  </si>
  <si>
    <t>研究生/硕士</t>
    <phoneticPr fontId="1" type="noConversion"/>
  </si>
  <si>
    <t>拟聘用岗位等级</t>
    <phoneticPr fontId="2" type="noConversion"/>
  </si>
  <si>
    <t>任职年限积分</t>
    <phoneticPr fontId="1" type="noConversion"/>
  </si>
  <si>
    <t>学历学位积分</t>
    <phoneticPr fontId="1" type="noConversion"/>
  </si>
  <si>
    <t>年度考核积分</t>
    <phoneticPr fontId="1" type="noConversion"/>
  </si>
  <si>
    <t>表彰奖励积分</t>
    <phoneticPr fontId="1" type="noConversion"/>
  </si>
  <si>
    <t>管理工作研究成果积分</t>
    <phoneticPr fontId="1" type="noConversion"/>
  </si>
  <si>
    <t>服务对象满意度积分</t>
    <phoneticPr fontId="1" type="noConversion"/>
  </si>
  <si>
    <t>聘用委员会评价积分</t>
    <phoneticPr fontId="1" type="noConversion"/>
  </si>
  <si>
    <t>加分项目积分</t>
    <phoneticPr fontId="1" type="noConversion"/>
  </si>
  <si>
    <t>总分</t>
    <phoneticPr fontId="1" type="noConversion"/>
  </si>
  <si>
    <t>现聘用岗位等级</t>
    <phoneticPr fontId="2" type="noConversion"/>
  </si>
  <si>
    <t>部门</t>
    <phoneticPr fontId="1" type="noConversion"/>
  </si>
  <si>
    <t>拟晋升管理六级及以下岗位人员名单</t>
    <phoneticPr fontId="2" type="noConversion"/>
  </si>
  <si>
    <t xml:space="preserve">李国斌 </t>
  </si>
  <si>
    <t>机器人工程学院</t>
  </si>
  <si>
    <t>音乐学院</t>
  </si>
  <si>
    <t>党委办公室（校长办公室、党委统战部）</t>
  </si>
  <si>
    <t>继续教育学院</t>
  </si>
  <si>
    <t>党委保卫部（党委武装部、安全管理处）</t>
  </si>
  <si>
    <t>后勤管理处</t>
  </si>
  <si>
    <t>财务处</t>
  </si>
  <si>
    <t>招生就业工作处</t>
  </si>
  <si>
    <t>教学质量监测评估中心</t>
  </si>
  <si>
    <t>教务处</t>
  </si>
  <si>
    <t>信息化办公室（智慧校园建设办公室）</t>
  </si>
  <si>
    <t>纪委办（监察处）</t>
  </si>
  <si>
    <t>图书馆</t>
  </si>
  <si>
    <t>美术学院</t>
  </si>
  <si>
    <t>审计处</t>
  </si>
  <si>
    <t>外国语学院</t>
  </si>
  <si>
    <t>党委学生工作部（学生工作处）</t>
  </si>
  <si>
    <t>管理学院</t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</si>
</sst>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等线"/>
      <family val="2"/>
      <scheme val="minor"/>
    </font>
    <font>
      <b/>
      <sz val="16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22">
    <xf numFmtId="0" fontId="0" fillId="0" borderId="0" xfId="0"/>
    <xf numFmtId="176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77" fontId="6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3" xfId="2"/>
    <cellStyle name="常规 3 2" xfId="8"/>
    <cellStyle name="常规 4" xfId="3"/>
    <cellStyle name="常规 5" xfId="4"/>
    <cellStyle name="常规 6" xfId="5"/>
    <cellStyle name="常规 7" xfId="6"/>
    <cellStyle name="常规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BR30"/>
  <sheetViews>
    <sheetView tabSelected="1" topLeftCell="A16" workbookViewId="0">
      <selection activeCell="Q26" sqref="Q26"/>
    </sheetView>
  </sheetViews>
  <sheetFormatPr defaultColWidth="9" defaultRowHeight="14.25"/>
  <cols>
    <col min="1" max="1" width="4.125" style="7" customWidth="1"/>
    <col min="2" max="2" width="17.125" style="7" customWidth="1"/>
    <col min="3" max="3" width="7.5" style="7" customWidth="1"/>
    <col min="4" max="4" width="11.75" style="7" customWidth="1"/>
    <col min="5" max="5" width="7.75" style="7" customWidth="1"/>
    <col min="6" max="6" width="7.5" style="7" customWidth="1"/>
    <col min="7" max="7" width="5.875" style="10" customWidth="1"/>
    <col min="8" max="8" width="4.875" style="10" customWidth="1"/>
    <col min="9" max="9" width="6.625" style="10" customWidth="1"/>
    <col min="10" max="10" width="6.5" style="10" customWidth="1"/>
    <col min="11" max="11" width="8.625" style="10" customWidth="1"/>
    <col min="12" max="12" width="6.25" style="10" customWidth="1"/>
    <col min="13" max="13" width="6.125" style="11" customWidth="1"/>
    <col min="14" max="14" width="5.125" style="10" customWidth="1"/>
    <col min="15" max="15" width="9" style="10"/>
    <col min="16" max="16384" width="9" style="7"/>
  </cols>
  <sheetData>
    <row r="1" spans="1:15" ht="33" customHeight="1">
      <c r="A1" s="19" t="s">
        <v>65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24.75" customHeight="1">
      <c r="A2" s="21" t="s">
        <v>0</v>
      </c>
      <c r="B2" s="15" t="s">
        <v>64</v>
      </c>
      <c r="C2" s="14" t="s">
        <v>29</v>
      </c>
      <c r="D2" s="14" t="s">
        <v>1</v>
      </c>
      <c r="E2" s="17" t="s">
        <v>63</v>
      </c>
      <c r="F2" s="14" t="s">
        <v>53</v>
      </c>
      <c r="G2" s="14" t="s">
        <v>54</v>
      </c>
      <c r="H2" s="14" t="s">
        <v>55</v>
      </c>
      <c r="I2" s="14" t="s">
        <v>27</v>
      </c>
      <c r="J2" s="14"/>
      <c r="K2" s="14" t="s">
        <v>58</v>
      </c>
      <c r="L2" s="14" t="s">
        <v>59</v>
      </c>
      <c r="M2" s="20" t="s">
        <v>60</v>
      </c>
      <c r="N2" s="14" t="s">
        <v>61</v>
      </c>
      <c r="O2" s="14" t="s">
        <v>62</v>
      </c>
    </row>
    <row r="3" spans="1:15" ht="27.75" customHeight="1">
      <c r="A3" s="21"/>
      <c r="B3" s="16"/>
      <c r="C3" s="14"/>
      <c r="D3" s="14"/>
      <c r="E3" s="18"/>
      <c r="F3" s="14"/>
      <c r="G3" s="14"/>
      <c r="H3" s="14"/>
      <c r="I3" s="12" t="s">
        <v>56</v>
      </c>
      <c r="J3" s="12" t="s">
        <v>57</v>
      </c>
      <c r="K3" s="14"/>
      <c r="L3" s="14"/>
      <c r="M3" s="20"/>
      <c r="N3" s="14"/>
      <c r="O3" s="14"/>
    </row>
    <row r="4" spans="1:15" ht="27.75" customHeight="1">
      <c r="A4" s="3">
        <v>1</v>
      </c>
      <c r="B4" s="3" t="s">
        <v>67</v>
      </c>
      <c r="C4" s="4" t="s">
        <v>15</v>
      </c>
      <c r="D4" s="4" t="s">
        <v>2</v>
      </c>
      <c r="E4" s="4" t="s">
        <v>16</v>
      </c>
      <c r="F4" s="4" t="s">
        <v>17</v>
      </c>
      <c r="G4" s="6">
        <v>10</v>
      </c>
      <c r="H4" s="6">
        <v>7</v>
      </c>
      <c r="I4" s="6">
        <v>0</v>
      </c>
      <c r="J4" s="6">
        <v>0</v>
      </c>
      <c r="K4" s="6">
        <v>0</v>
      </c>
      <c r="L4" s="6">
        <v>9.27</v>
      </c>
      <c r="M4" s="8">
        <v>10</v>
      </c>
      <c r="N4" s="6">
        <v>30</v>
      </c>
      <c r="O4" s="6">
        <f t="shared" ref="O4:O30" si="0">SUM(G4:N4)</f>
        <v>66.27</v>
      </c>
    </row>
    <row r="5" spans="1:15" ht="27.75" customHeight="1">
      <c r="A5" s="3">
        <v>2</v>
      </c>
      <c r="B5" s="3" t="s">
        <v>68</v>
      </c>
      <c r="C5" s="4" t="s">
        <v>14</v>
      </c>
      <c r="D5" s="4" t="s">
        <v>2</v>
      </c>
      <c r="E5" s="4" t="s">
        <v>7</v>
      </c>
      <c r="F5" s="4" t="s">
        <v>9</v>
      </c>
      <c r="G5" s="6">
        <v>10</v>
      </c>
      <c r="H5" s="6">
        <v>7</v>
      </c>
      <c r="I5" s="6">
        <v>9</v>
      </c>
      <c r="J5" s="6">
        <v>10</v>
      </c>
      <c r="K5" s="6">
        <v>6</v>
      </c>
      <c r="L5" s="6">
        <v>8.93</v>
      </c>
      <c r="M5" s="8">
        <v>10</v>
      </c>
      <c r="N5" s="6">
        <v>0</v>
      </c>
      <c r="O5" s="6">
        <f t="shared" si="0"/>
        <v>60.93</v>
      </c>
    </row>
    <row r="6" spans="1:15" ht="27.75" customHeight="1">
      <c r="A6" s="3">
        <v>3</v>
      </c>
      <c r="B6" s="3" t="s">
        <v>69</v>
      </c>
      <c r="C6" s="6" t="s">
        <v>32</v>
      </c>
      <c r="D6" s="6" t="s">
        <v>2</v>
      </c>
      <c r="E6" s="6" t="s">
        <v>30</v>
      </c>
      <c r="F6" s="6" t="s">
        <v>31</v>
      </c>
      <c r="G6" s="6">
        <v>2</v>
      </c>
      <c r="H6" s="6">
        <v>7</v>
      </c>
      <c r="I6" s="6">
        <v>6</v>
      </c>
      <c r="J6" s="6">
        <v>25</v>
      </c>
      <c r="K6" s="6">
        <v>0</v>
      </c>
      <c r="L6" s="6">
        <v>8.93</v>
      </c>
      <c r="M6" s="8">
        <v>10</v>
      </c>
      <c r="N6" s="6">
        <v>0</v>
      </c>
      <c r="O6" s="6">
        <f t="shared" si="0"/>
        <v>58.93</v>
      </c>
    </row>
    <row r="7" spans="1:15" ht="27.75" customHeight="1">
      <c r="A7" s="3">
        <v>4</v>
      </c>
      <c r="B7" s="3" t="s">
        <v>69</v>
      </c>
      <c r="C7" s="4" t="s">
        <v>25</v>
      </c>
      <c r="D7" s="4" t="s">
        <v>2</v>
      </c>
      <c r="E7" s="4" t="s">
        <v>5</v>
      </c>
      <c r="F7" s="4" t="s">
        <v>4</v>
      </c>
      <c r="G7" s="6">
        <v>2</v>
      </c>
      <c r="H7" s="6">
        <v>7</v>
      </c>
      <c r="I7" s="6">
        <v>3</v>
      </c>
      <c r="J7" s="6">
        <v>10</v>
      </c>
      <c r="K7" s="6">
        <v>17</v>
      </c>
      <c r="L7" s="6">
        <v>9.32</v>
      </c>
      <c r="M7" s="8">
        <v>10</v>
      </c>
      <c r="N7" s="6">
        <v>0</v>
      </c>
      <c r="O7" s="6">
        <f t="shared" si="0"/>
        <v>58.32</v>
      </c>
    </row>
    <row r="8" spans="1:15" ht="27.75" customHeight="1">
      <c r="A8" s="3">
        <v>5</v>
      </c>
      <c r="B8" s="3" t="s">
        <v>70</v>
      </c>
      <c r="C8" s="4" t="s">
        <v>8</v>
      </c>
      <c r="D8" s="4" t="s">
        <v>21</v>
      </c>
      <c r="E8" s="4" t="s">
        <v>7</v>
      </c>
      <c r="F8" s="4" t="s">
        <v>9</v>
      </c>
      <c r="G8" s="6">
        <v>2</v>
      </c>
      <c r="H8" s="6">
        <v>7</v>
      </c>
      <c r="I8" s="6">
        <v>15</v>
      </c>
      <c r="J8" s="6">
        <v>5</v>
      </c>
      <c r="K8" s="6">
        <v>9</v>
      </c>
      <c r="L8" s="6">
        <v>8.9700000000000006</v>
      </c>
      <c r="M8" s="8">
        <v>10</v>
      </c>
      <c r="N8" s="6">
        <v>0</v>
      </c>
      <c r="O8" s="6">
        <f t="shared" si="0"/>
        <v>56.97</v>
      </c>
    </row>
    <row r="9" spans="1:15" ht="27.75" customHeight="1">
      <c r="A9" s="3">
        <v>6</v>
      </c>
      <c r="B9" s="3" t="s">
        <v>68</v>
      </c>
      <c r="C9" s="6" t="s">
        <v>24</v>
      </c>
      <c r="D9" s="6" t="s">
        <v>2</v>
      </c>
      <c r="E9" s="6" t="s">
        <v>30</v>
      </c>
      <c r="F9" s="6" t="s">
        <v>31</v>
      </c>
      <c r="G9" s="6">
        <v>2</v>
      </c>
      <c r="H9" s="6">
        <v>7</v>
      </c>
      <c r="I9" s="6">
        <v>9</v>
      </c>
      <c r="J9" s="6">
        <v>0</v>
      </c>
      <c r="K9" s="6">
        <v>18</v>
      </c>
      <c r="L9" s="6">
        <v>8.7899999999999991</v>
      </c>
      <c r="M9" s="8">
        <v>10</v>
      </c>
      <c r="N9" s="6">
        <v>0</v>
      </c>
      <c r="O9" s="6">
        <f t="shared" si="0"/>
        <v>54.79</v>
      </c>
    </row>
    <row r="10" spans="1:15" ht="27.75" customHeight="1">
      <c r="A10" s="3">
        <v>7</v>
      </c>
      <c r="B10" s="3" t="s">
        <v>71</v>
      </c>
      <c r="C10" s="4" t="s">
        <v>10</v>
      </c>
      <c r="D10" s="4" t="s">
        <v>2</v>
      </c>
      <c r="E10" s="4" t="s">
        <v>7</v>
      </c>
      <c r="F10" s="4" t="s">
        <v>9</v>
      </c>
      <c r="G10" s="6">
        <v>2</v>
      </c>
      <c r="H10" s="6">
        <v>7</v>
      </c>
      <c r="I10" s="6">
        <v>6</v>
      </c>
      <c r="J10" s="6">
        <v>10</v>
      </c>
      <c r="K10" s="6">
        <v>9</v>
      </c>
      <c r="L10" s="6">
        <v>9.0299999999999994</v>
      </c>
      <c r="M10" s="8">
        <v>10</v>
      </c>
      <c r="N10" s="6">
        <v>0</v>
      </c>
      <c r="O10" s="6">
        <f t="shared" si="0"/>
        <v>53.03</v>
      </c>
    </row>
    <row r="11" spans="1:15" ht="27.75" customHeight="1">
      <c r="A11" s="3">
        <v>8</v>
      </c>
      <c r="B11" s="3" t="s">
        <v>72</v>
      </c>
      <c r="C11" s="6" t="s">
        <v>19</v>
      </c>
      <c r="D11" s="6" t="s">
        <v>3</v>
      </c>
      <c r="E11" s="6" t="s">
        <v>5</v>
      </c>
      <c r="F11" s="6" t="s">
        <v>4</v>
      </c>
      <c r="G11" s="6">
        <v>2</v>
      </c>
      <c r="H11" s="6">
        <v>7</v>
      </c>
      <c r="I11" s="6">
        <v>9</v>
      </c>
      <c r="J11" s="6">
        <v>5</v>
      </c>
      <c r="K11" s="6">
        <v>9</v>
      </c>
      <c r="L11" s="6">
        <v>8.61</v>
      </c>
      <c r="M11" s="8">
        <v>10</v>
      </c>
      <c r="N11" s="6">
        <v>0</v>
      </c>
      <c r="O11" s="6">
        <f t="shared" si="0"/>
        <v>50.61</v>
      </c>
    </row>
    <row r="12" spans="1:15" ht="27.75" customHeight="1">
      <c r="A12" s="3">
        <v>9</v>
      </c>
      <c r="B12" s="3" t="s">
        <v>73</v>
      </c>
      <c r="C12" s="4" t="s">
        <v>22</v>
      </c>
      <c r="D12" s="4" t="s">
        <v>2</v>
      </c>
      <c r="E12" s="4" t="s">
        <v>16</v>
      </c>
      <c r="F12" s="4" t="s">
        <v>17</v>
      </c>
      <c r="G12" s="6">
        <v>18</v>
      </c>
      <c r="H12" s="6">
        <v>7</v>
      </c>
      <c r="I12" s="6">
        <v>6</v>
      </c>
      <c r="J12" s="6">
        <v>0</v>
      </c>
      <c r="K12" s="6">
        <v>0</v>
      </c>
      <c r="L12" s="6">
        <v>8.81</v>
      </c>
      <c r="M12" s="8">
        <v>10</v>
      </c>
      <c r="N12" s="6">
        <v>0</v>
      </c>
      <c r="O12" s="6">
        <f t="shared" si="0"/>
        <v>49.81</v>
      </c>
    </row>
    <row r="13" spans="1:15" ht="27.75" customHeight="1">
      <c r="A13" s="3">
        <v>10</v>
      </c>
      <c r="B13" s="3" t="s">
        <v>74</v>
      </c>
      <c r="C13" s="4" t="s">
        <v>13</v>
      </c>
      <c r="D13" s="4" t="s">
        <v>2</v>
      </c>
      <c r="E13" s="4" t="s">
        <v>16</v>
      </c>
      <c r="F13" s="4" t="s">
        <v>17</v>
      </c>
      <c r="G13" s="6">
        <v>8</v>
      </c>
      <c r="H13" s="6">
        <v>7</v>
      </c>
      <c r="I13" s="6">
        <v>6</v>
      </c>
      <c r="J13" s="6">
        <v>5</v>
      </c>
      <c r="K13" s="6">
        <v>1.5</v>
      </c>
      <c r="L13" s="6">
        <v>9.0299999999999994</v>
      </c>
      <c r="M13" s="8">
        <v>10</v>
      </c>
      <c r="N13" s="6">
        <v>0</v>
      </c>
      <c r="O13" s="6">
        <f t="shared" si="0"/>
        <v>46.53</v>
      </c>
    </row>
    <row r="14" spans="1:15" ht="27.75" customHeight="1">
      <c r="A14" s="3">
        <v>11</v>
      </c>
      <c r="B14" s="3" t="s">
        <v>75</v>
      </c>
      <c r="C14" s="6" t="s">
        <v>36</v>
      </c>
      <c r="D14" s="4" t="s">
        <v>52</v>
      </c>
      <c r="E14" s="6" t="s">
        <v>34</v>
      </c>
      <c r="F14" s="6" t="s">
        <v>30</v>
      </c>
      <c r="G14" s="6">
        <v>10</v>
      </c>
      <c r="H14" s="6">
        <v>12</v>
      </c>
      <c r="I14" s="6">
        <v>9</v>
      </c>
      <c r="J14" s="6">
        <v>15</v>
      </c>
      <c r="K14" s="6">
        <v>30</v>
      </c>
      <c r="L14" s="8">
        <v>9.3000000000000007</v>
      </c>
      <c r="M14" s="8">
        <v>10</v>
      </c>
      <c r="N14" s="6">
        <v>0</v>
      </c>
      <c r="O14" s="8">
        <f t="shared" si="0"/>
        <v>95.3</v>
      </c>
    </row>
    <row r="15" spans="1:15" ht="27.75" customHeight="1">
      <c r="A15" s="3">
        <v>12</v>
      </c>
      <c r="B15" s="3" t="s">
        <v>76</v>
      </c>
      <c r="C15" s="6" t="s">
        <v>35</v>
      </c>
      <c r="D15" s="4" t="s">
        <v>52</v>
      </c>
      <c r="E15" s="6" t="s">
        <v>34</v>
      </c>
      <c r="F15" s="6" t="s">
        <v>30</v>
      </c>
      <c r="G15" s="6">
        <v>6</v>
      </c>
      <c r="H15" s="6">
        <v>12</v>
      </c>
      <c r="I15" s="6">
        <v>9</v>
      </c>
      <c r="J15" s="6">
        <v>15</v>
      </c>
      <c r="K15" s="6">
        <v>0</v>
      </c>
      <c r="L15" s="6">
        <v>8.73</v>
      </c>
      <c r="M15" s="8">
        <v>10</v>
      </c>
      <c r="N15" s="6">
        <v>20</v>
      </c>
      <c r="O15" s="6">
        <f t="shared" si="0"/>
        <v>80.73</v>
      </c>
    </row>
    <row r="16" spans="1:15" ht="27.75" customHeight="1">
      <c r="A16" s="3">
        <v>13</v>
      </c>
      <c r="B16" s="3" t="s">
        <v>76</v>
      </c>
      <c r="C16" s="6" t="s">
        <v>51</v>
      </c>
      <c r="D16" s="4" t="s">
        <v>52</v>
      </c>
      <c r="E16" s="6" t="s">
        <v>34</v>
      </c>
      <c r="F16" s="6" t="s">
        <v>7</v>
      </c>
      <c r="G16" s="6">
        <v>0</v>
      </c>
      <c r="H16" s="6">
        <v>12</v>
      </c>
      <c r="I16" s="6">
        <v>6</v>
      </c>
      <c r="J16" s="6">
        <v>5</v>
      </c>
      <c r="K16" s="6">
        <v>30</v>
      </c>
      <c r="L16" s="6">
        <v>9.43</v>
      </c>
      <c r="M16" s="8">
        <v>10</v>
      </c>
      <c r="N16" s="6">
        <v>0</v>
      </c>
      <c r="O16" s="6">
        <f t="shared" si="0"/>
        <v>72.430000000000007</v>
      </c>
    </row>
    <row r="17" spans="1:16294" ht="27.75" customHeight="1">
      <c r="A17" s="3">
        <v>14</v>
      </c>
      <c r="B17" s="3" t="s">
        <v>72</v>
      </c>
      <c r="C17" s="6" t="s">
        <v>33</v>
      </c>
      <c r="D17" s="6" t="s">
        <v>3</v>
      </c>
      <c r="E17" s="6" t="s">
        <v>34</v>
      </c>
      <c r="F17" s="6" t="s">
        <v>30</v>
      </c>
      <c r="G17" s="6">
        <v>2</v>
      </c>
      <c r="H17" s="6">
        <v>7</v>
      </c>
      <c r="I17" s="6">
        <v>0</v>
      </c>
      <c r="J17" s="6">
        <v>10</v>
      </c>
      <c r="K17" s="6">
        <v>0</v>
      </c>
      <c r="L17" s="6">
        <v>8.52</v>
      </c>
      <c r="M17" s="8">
        <v>10</v>
      </c>
      <c r="N17" s="6">
        <v>30</v>
      </c>
      <c r="O17" s="6">
        <f t="shared" si="0"/>
        <v>67.52</v>
      </c>
    </row>
    <row r="18" spans="1:16294" ht="27.75" customHeight="1">
      <c r="A18" s="3">
        <v>15</v>
      </c>
      <c r="B18" s="3" t="s">
        <v>77</v>
      </c>
      <c r="C18" s="4" t="s">
        <v>42</v>
      </c>
      <c r="D18" s="4" t="s">
        <v>41</v>
      </c>
      <c r="E18" s="4" t="s">
        <v>40</v>
      </c>
      <c r="F18" s="4" t="s">
        <v>30</v>
      </c>
      <c r="G18" s="6">
        <v>30</v>
      </c>
      <c r="H18" s="6">
        <v>6</v>
      </c>
      <c r="I18" s="6">
        <v>0</v>
      </c>
      <c r="J18" s="6">
        <v>0</v>
      </c>
      <c r="K18" s="6">
        <v>0</v>
      </c>
      <c r="L18" s="6">
        <v>8.5500000000000007</v>
      </c>
      <c r="M18" s="8">
        <v>10</v>
      </c>
      <c r="N18" s="6">
        <v>0</v>
      </c>
      <c r="O18" s="6">
        <f t="shared" si="0"/>
        <v>54.55</v>
      </c>
    </row>
    <row r="19" spans="1:16294" ht="27.75" customHeight="1">
      <c r="A19" s="3">
        <v>16</v>
      </c>
      <c r="B19" s="3" t="s">
        <v>78</v>
      </c>
      <c r="C19" s="4" t="s">
        <v>20</v>
      </c>
      <c r="D19" s="4" t="s">
        <v>39</v>
      </c>
      <c r="E19" s="4" t="s">
        <v>40</v>
      </c>
      <c r="F19" s="4" t="s">
        <v>28</v>
      </c>
      <c r="G19" s="6">
        <v>0</v>
      </c>
      <c r="H19" s="6">
        <v>7</v>
      </c>
      <c r="I19" s="6">
        <v>3</v>
      </c>
      <c r="J19" s="6">
        <v>5</v>
      </c>
      <c r="K19" s="6">
        <v>20</v>
      </c>
      <c r="L19" s="6">
        <v>8.82</v>
      </c>
      <c r="M19" s="8">
        <v>10</v>
      </c>
      <c r="N19" s="6">
        <v>0</v>
      </c>
      <c r="O19" s="6">
        <f t="shared" si="0"/>
        <v>53.82</v>
      </c>
    </row>
    <row r="20" spans="1:16294" ht="27.75" customHeight="1">
      <c r="A20" s="3">
        <v>17</v>
      </c>
      <c r="B20" s="3" t="s">
        <v>79</v>
      </c>
      <c r="C20" s="6" t="s">
        <v>37</v>
      </c>
      <c r="D20" s="6" t="s">
        <v>23</v>
      </c>
      <c r="E20" s="6" t="s">
        <v>34</v>
      </c>
      <c r="F20" s="6" t="s">
        <v>30</v>
      </c>
      <c r="G20" s="6">
        <v>24</v>
      </c>
      <c r="H20" s="6">
        <v>6</v>
      </c>
      <c r="I20" s="6">
        <v>3</v>
      </c>
      <c r="J20" s="6">
        <v>0</v>
      </c>
      <c r="K20" s="6">
        <v>0</v>
      </c>
      <c r="L20" s="6">
        <v>8.61</v>
      </c>
      <c r="M20" s="8">
        <v>10</v>
      </c>
      <c r="N20" s="6">
        <v>0</v>
      </c>
      <c r="O20" s="6">
        <f t="shared" si="0"/>
        <v>51.61</v>
      </c>
    </row>
    <row r="21" spans="1:16294" s="9" customFormat="1" ht="27.75" customHeight="1">
      <c r="A21" s="3">
        <v>18</v>
      </c>
      <c r="B21" s="3" t="s">
        <v>72</v>
      </c>
      <c r="C21" s="6" t="s">
        <v>38</v>
      </c>
      <c r="D21" s="6" t="s">
        <v>3</v>
      </c>
      <c r="E21" s="6" t="s">
        <v>34</v>
      </c>
      <c r="F21" s="6" t="s">
        <v>30</v>
      </c>
      <c r="G21" s="6">
        <v>2</v>
      </c>
      <c r="H21" s="6">
        <v>7</v>
      </c>
      <c r="I21" s="6">
        <v>12</v>
      </c>
      <c r="J21" s="6">
        <v>5</v>
      </c>
      <c r="K21" s="6">
        <v>3</v>
      </c>
      <c r="L21" s="6">
        <v>8.58</v>
      </c>
      <c r="M21" s="8">
        <v>10</v>
      </c>
      <c r="N21" s="6">
        <v>0</v>
      </c>
      <c r="O21" s="6">
        <f t="shared" si="0"/>
        <v>47.58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1"/>
      <c r="XBL21" s="2"/>
      <c r="XBM21" s="2"/>
      <c r="XBN21" s="2"/>
      <c r="XBO21" s="2"/>
      <c r="XBP21" s="2"/>
      <c r="XBQ21" s="2"/>
      <c r="XBR21" s="2"/>
    </row>
    <row r="22" spans="1:16294" ht="27.75" customHeight="1">
      <c r="A22" s="3">
        <v>19</v>
      </c>
      <c r="B22" s="3" t="s">
        <v>80</v>
      </c>
      <c r="C22" s="4" t="s">
        <v>12</v>
      </c>
      <c r="D22" s="5" t="s">
        <v>23</v>
      </c>
      <c r="E22" s="4" t="s">
        <v>6</v>
      </c>
      <c r="F22" s="4" t="s">
        <v>7</v>
      </c>
      <c r="G22" s="6">
        <v>14</v>
      </c>
      <c r="H22" s="6">
        <v>6</v>
      </c>
      <c r="I22" s="6">
        <v>0</v>
      </c>
      <c r="J22" s="6">
        <v>0</v>
      </c>
      <c r="K22" s="6">
        <v>6</v>
      </c>
      <c r="L22" s="8">
        <v>8.6</v>
      </c>
      <c r="M22" s="8">
        <v>10</v>
      </c>
      <c r="N22" s="6">
        <v>0</v>
      </c>
      <c r="O22" s="8">
        <f t="shared" si="0"/>
        <v>44.6</v>
      </c>
    </row>
    <row r="23" spans="1:16294" ht="27.75" customHeight="1">
      <c r="A23" s="3">
        <v>20</v>
      </c>
      <c r="B23" s="3" t="s">
        <v>76</v>
      </c>
      <c r="C23" s="4" t="s">
        <v>11</v>
      </c>
      <c r="D23" s="4" t="s">
        <v>39</v>
      </c>
      <c r="E23" s="4" t="s">
        <v>18</v>
      </c>
      <c r="F23" s="4" t="s">
        <v>7</v>
      </c>
      <c r="G23" s="6">
        <v>2</v>
      </c>
      <c r="H23" s="6">
        <v>7</v>
      </c>
      <c r="I23" s="6">
        <v>6</v>
      </c>
      <c r="J23" s="6">
        <v>5</v>
      </c>
      <c r="K23" s="6">
        <v>0</v>
      </c>
      <c r="L23" s="6">
        <v>9.43</v>
      </c>
      <c r="M23" s="8">
        <v>10</v>
      </c>
      <c r="N23" s="6">
        <v>0</v>
      </c>
      <c r="O23" s="6">
        <f t="shared" si="0"/>
        <v>39.43</v>
      </c>
    </row>
    <row r="24" spans="1:16294" s="10" customFormat="1" ht="27.75" customHeight="1">
      <c r="A24" s="3">
        <v>21</v>
      </c>
      <c r="B24" s="3" t="s">
        <v>69</v>
      </c>
      <c r="C24" s="4" t="s">
        <v>26</v>
      </c>
      <c r="D24" s="4" t="s">
        <v>39</v>
      </c>
      <c r="E24" s="4" t="s">
        <v>40</v>
      </c>
      <c r="F24" s="4" t="s">
        <v>5</v>
      </c>
      <c r="G24" s="6">
        <v>2</v>
      </c>
      <c r="H24" s="6">
        <v>7</v>
      </c>
      <c r="I24" s="6">
        <v>3</v>
      </c>
      <c r="J24" s="6">
        <v>5</v>
      </c>
      <c r="K24" s="6">
        <v>3</v>
      </c>
      <c r="L24" s="6">
        <v>9.0299999999999994</v>
      </c>
      <c r="M24" s="8">
        <v>10</v>
      </c>
      <c r="N24" s="6">
        <v>0</v>
      </c>
      <c r="O24" s="6">
        <f t="shared" si="0"/>
        <v>39.03</v>
      </c>
    </row>
    <row r="25" spans="1:16294" ht="27.75" customHeight="1">
      <c r="A25" s="3">
        <v>22</v>
      </c>
      <c r="B25" s="3" t="s">
        <v>81</v>
      </c>
      <c r="C25" s="13" t="s">
        <v>66</v>
      </c>
      <c r="D25" s="4" t="s">
        <v>39</v>
      </c>
      <c r="E25" s="4" t="s">
        <v>44</v>
      </c>
      <c r="F25" s="4" t="s">
        <v>34</v>
      </c>
      <c r="G25" s="6">
        <v>10</v>
      </c>
      <c r="H25" s="6">
        <v>8</v>
      </c>
      <c r="I25" s="6">
        <v>3</v>
      </c>
      <c r="J25" s="6">
        <v>5</v>
      </c>
      <c r="K25" s="6">
        <v>0</v>
      </c>
      <c r="L25" s="6">
        <v>8.82</v>
      </c>
      <c r="M25" s="8">
        <v>10</v>
      </c>
      <c r="N25" s="6">
        <v>0</v>
      </c>
      <c r="O25" s="6">
        <f t="shared" si="0"/>
        <v>44.82</v>
      </c>
    </row>
    <row r="26" spans="1:16294" ht="27.75" customHeight="1">
      <c r="A26" s="3">
        <v>23</v>
      </c>
      <c r="B26" s="3" t="s">
        <v>76</v>
      </c>
      <c r="C26" s="4" t="s">
        <v>43</v>
      </c>
      <c r="D26" s="4" t="s">
        <v>39</v>
      </c>
      <c r="E26" s="4" t="s">
        <v>44</v>
      </c>
      <c r="F26" s="4" t="s">
        <v>34</v>
      </c>
      <c r="G26" s="6">
        <v>0</v>
      </c>
      <c r="H26" s="6">
        <v>8</v>
      </c>
      <c r="I26" s="6">
        <v>6</v>
      </c>
      <c r="J26" s="6">
        <v>10</v>
      </c>
      <c r="K26" s="6">
        <v>0</v>
      </c>
      <c r="L26" s="6">
        <v>9.2899999999999991</v>
      </c>
      <c r="M26" s="8">
        <v>10</v>
      </c>
      <c r="N26" s="6">
        <v>0</v>
      </c>
      <c r="O26" s="6">
        <f t="shared" si="0"/>
        <v>43.29</v>
      </c>
    </row>
    <row r="27" spans="1:16294" ht="27.75" customHeight="1">
      <c r="A27" s="3">
        <v>24</v>
      </c>
      <c r="B27" s="3" t="s">
        <v>82</v>
      </c>
      <c r="C27" s="4" t="s">
        <v>46</v>
      </c>
      <c r="D27" s="4" t="s">
        <v>41</v>
      </c>
      <c r="E27" s="4" t="s">
        <v>44</v>
      </c>
      <c r="F27" s="4" t="s">
        <v>34</v>
      </c>
      <c r="G27" s="6">
        <v>18</v>
      </c>
      <c r="H27" s="6">
        <v>6</v>
      </c>
      <c r="I27" s="6">
        <v>0</v>
      </c>
      <c r="J27" s="6">
        <v>0</v>
      </c>
      <c r="K27" s="6">
        <v>0</v>
      </c>
      <c r="L27" s="6">
        <v>8.68</v>
      </c>
      <c r="M27" s="8">
        <v>10</v>
      </c>
      <c r="N27" s="6">
        <v>0</v>
      </c>
      <c r="O27" s="6">
        <f t="shared" si="0"/>
        <v>42.68</v>
      </c>
    </row>
    <row r="28" spans="1:16294" ht="27.75" customHeight="1">
      <c r="A28" s="3">
        <v>25</v>
      </c>
      <c r="B28" s="3" t="s">
        <v>83</v>
      </c>
      <c r="C28" s="4" t="s">
        <v>47</v>
      </c>
      <c r="D28" s="4" t="s">
        <v>41</v>
      </c>
      <c r="E28" s="4" t="s">
        <v>44</v>
      </c>
      <c r="F28" s="4" t="s">
        <v>34</v>
      </c>
      <c r="G28" s="6">
        <v>6</v>
      </c>
      <c r="H28" s="6">
        <v>7</v>
      </c>
      <c r="I28" s="6">
        <v>3</v>
      </c>
      <c r="J28" s="6">
        <v>5</v>
      </c>
      <c r="K28" s="6">
        <v>0</v>
      </c>
      <c r="L28" s="6">
        <v>8.9600000000000009</v>
      </c>
      <c r="M28" s="8">
        <v>10</v>
      </c>
      <c r="N28" s="6">
        <v>0</v>
      </c>
      <c r="O28" s="6">
        <f t="shared" si="0"/>
        <v>39.96</v>
      </c>
    </row>
    <row r="29" spans="1:16294" ht="27.75" customHeight="1">
      <c r="A29" s="3">
        <v>26</v>
      </c>
      <c r="B29" s="3" t="s">
        <v>71</v>
      </c>
      <c r="C29" s="4" t="s">
        <v>48</v>
      </c>
      <c r="D29" s="4" t="s">
        <v>39</v>
      </c>
      <c r="E29" s="4" t="s">
        <v>44</v>
      </c>
      <c r="F29" s="4" t="s">
        <v>34</v>
      </c>
      <c r="G29" s="6">
        <v>2</v>
      </c>
      <c r="H29" s="6">
        <v>7</v>
      </c>
      <c r="I29" s="6">
        <v>0</v>
      </c>
      <c r="J29" s="6">
        <v>10</v>
      </c>
      <c r="K29" s="6">
        <v>0</v>
      </c>
      <c r="L29" s="6">
        <v>8.6</v>
      </c>
      <c r="M29" s="8">
        <v>10</v>
      </c>
      <c r="N29" s="6">
        <v>0</v>
      </c>
      <c r="O29" s="8">
        <f t="shared" si="0"/>
        <v>37.6</v>
      </c>
    </row>
    <row r="30" spans="1:16294" ht="27.75" customHeight="1">
      <c r="A30" s="3">
        <v>27</v>
      </c>
      <c r="B30" s="3" t="s">
        <v>84</v>
      </c>
      <c r="C30" s="4" t="s">
        <v>49</v>
      </c>
      <c r="D30" s="4" t="s">
        <v>41</v>
      </c>
      <c r="E30" s="4" t="s">
        <v>45</v>
      </c>
      <c r="F30" s="4" t="s">
        <v>50</v>
      </c>
      <c r="G30" s="6">
        <v>8</v>
      </c>
      <c r="H30" s="6">
        <v>6</v>
      </c>
      <c r="I30" s="6">
        <v>0</v>
      </c>
      <c r="J30" s="6">
        <v>0</v>
      </c>
      <c r="K30" s="6">
        <v>3</v>
      </c>
      <c r="L30" s="6">
        <v>8.52</v>
      </c>
      <c r="M30" s="8">
        <v>10</v>
      </c>
      <c r="N30" s="6">
        <v>0</v>
      </c>
      <c r="O30" s="6">
        <f t="shared" si="0"/>
        <v>35.519999999999996</v>
      </c>
    </row>
  </sheetData>
  <mergeCells count="15">
    <mergeCell ref="D2:D3"/>
    <mergeCell ref="B2:B3"/>
    <mergeCell ref="E2:E3"/>
    <mergeCell ref="A1:O1"/>
    <mergeCell ref="O2:O3"/>
    <mergeCell ref="N2:N3"/>
    <mergeCell ref="F2:F3"/>
    <mergeCell ref="G2:G3"/>
    <mergeCell ref="H2:H3"/>
    <mergeCell ref="I2:J2"/>
    <mergeCell ref="K2:K3"/>
    <mergeCell ref="L2:L3"/>
    <mergeCell ref="M2:M3"/>
    <mergeCell ref="A2:A3"/>
    <mergeCell ref="C2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2019-05-09T07:58:01Z</dcterms:modified>
</cp:coreProperties>
</file>