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60" windowWidth="20730" windowHeight="11700"/>
  </bookViews>
  <sheets>
    <sheet name="教师" sheetId="8" r:id="rId1"/>
  </sheets>
  <definedNames>
    <definedName name="_xlnm._FilterDatabase" localSheetId="0" hidden="1">教师!$A$4:$T$14</definedName>
    <definedName name="_xlnm.Print_Titles" localSheetId="0">教师!$1:$4</definedName>
  </definedNames>
  <calcPr calcId="125725"/>
  <fileRecoveryPr repairLoad="1"/>
</workbook>
</file>

<file path=xl/calcChain.xml><?xml version="1.0" encoding="utf-8"?>
<calcChain xmlns="http://schemas.openxmlformats.org/spreadsheetml/2006/main">
  <c r="L6" i="8"/>
  <c r="L8"/>
  <c r="L9"/>
  <c r="L10"/>
  <c r="L11"/>
  <c r="L13"/>
  <c r="L12"/>
  <c r="L14"/>
  <c r="L7"/>
  <c r="L5"/>
</calcChain>
</file>

<file path=xl/sharedStrings.xml><?xml version="1.0" encoding="utf-8"?>
<sst xmlns="http://schemas.openxmlformats.org/spreadsheetml/2006/main" count="89" uniqueCount="67">
  <si>
    <t>序号</t>
  </si>
  <si>
    <t>姓名</t>
  </si>
  <si>
    <t>余继平</t>
  </si>
  <si>
    <t xml:space="preserve">本科 </t>
  </si>
  <si>
    <t>彭程</t>
  </si>
  <si>
    <t>谢华林</t>
  </si>
  <si>
    <t>周天国</t>
  </si>
  <si>
    <t>于凤静</t>
  </si>
  <si>
    <t>王凤羽</t>
  </si>
  <si>
    <t>李彬</t>
  </si>
  <si>
    <t>王素梅</t>
  </si>
  <si>
    <t>获奖</t>
    <phoneticPr fontId="2" type="noConversion"/>
  </si>
  <si>
    <t>科研业绩积分</t>
    <phoneticPr fontId="2" type="noConversion"/>
  </si>
  <si>
    <t>B1</t>
    <phoneticPr fontId="2" type="noConversion"/>
  </si>
  <si>
    <t>B2</t>
    <phoneticPr fontId="2" type="noConversion"/>
  </si>
  <si>
    <t>本科/博士</t>
    <phoneticPr fontId="1" type="noConversion"/>
  </si>
  <si>
    <t>B级1篇</t>
    <phoneticPr fontId="2" type="noConversion"/>
  </si>
  <si>
    <t>国家民委2016年度优秀调研报告二等奖（排名第1）；国家民委第二届民族问题研究优秀成果三等奖（排名第1）。</t>
    <phoneticPr fontId="2" type="noConversion"/>
  </si>
  <si>
    <t>研究生/博士</t>
    <phoneticPr fontId="1" type="noConversion"/>
  </si>
  <si>
    <t>B1级1项；B2级2项</t>
    <phoneticPr fontId="2" type="noConversion"/>
  </si>
  <si>
    <t>研究生/博士</t>
    <phoneticPr fontId="1" type="noConversion"/>
  </si>
  <si>
    <t>2017年重庆市教学成果二等奖（排名1）</t>
    <phoneticPr fontId="2" type="noConversion"/>
  </si>
  <si>
    <t>研究生/博士</t>
    <phoneticPr fontId="1" type="noConversion"/>
  </si>
  <si>
    <t>本科/硕士</t>
    <phoneticPr fontId="1" type="noConversion"/>
  </si>
  <si>
    <t xml:space="preserve"> </t>
    <phoneticPr fontId="2" type="noConversion"/>
  </si>
  <si>
    <t>2014重庆市科技进步一等奖（排名8），2017重庆市科技进步一等奖（排名7），2017重庆市教学成果三等奖（排名2）</t>
    <phoneticPr fontId="2" type="noConversion"/>
  </si>
  <si>
    <t>研究生/硕士</t>
    <phoneticPr fontId="2" type="noConversion"/>
  </si>
  <si>
    <t>黑龙江社科成果三等奖（排名1）</t>
    <phoneticPr fontId="2" type="noConversion"/>
  </si>
  <si>
    <t>米永生</t>
    <phoneticPr fontId="1" type="noConversion"/>
  </si>
  <si>
    <t>研究生/博士</t>
    <phoneticPr fontId="1" type="noConversion"/>
  </si>
  <si>
    <t>2015年度重庆自然科学二等奖（排名2）</t>
    <phoneticPr fontId="2" type="noConversion"/>
  </si>
  <si>
    <t>俞志刚</t>
    <phoneticPr fontId="2" type="noConversion"/>
  </si>
  <si>
    <t>B2级1项</t>
    <phoneticPr fontId="2" type="noConversion"/>
  </si>
  <si>
    <t>黑龙江省科技二等奖（排名3）</t>
    <phoneticPr fontId="2" type="noConversion"/>
  </si>
  <si>
    <t>研究生/博士</t>
    <phoneticPr fontId="1" type="noConversion"/>
  </si>
  <si>
    <t>B2级3项；教改重点项目1项</t>
    <phoneticPr fontId="2" type="noConversion"/>
  </si>
  <si>
    <t>2015年重庆市科技进步奖一等奖（排名3）；2017年重庆市科技进步三等奖（排名3）</t>
    <phoneticPr fontId="2" type="noConversion"/>
  </si>
  <si>
    <t>B2级1项</t>
    <phoneticPr fontId="2" type="noConversion"/>
  </si>
  <si>
    <t>第十一届中国民间文艺山花奖；重庆市第六届艺术奖。</t>
    <phoneticPr fontId="2" type="noConversion"/>
  </si>
  <si>
    <t>拟晋升教师三级岗位人员名单</t>
    <phoneticPr fontId="2" type="noConversion"/>
  </si>
  <si>
    <t>总分</t>
    <phoneticPr fontId="2" type="noConversion"/>
  </si>
  <si>
    <t>4级</t>
    <phoneticPr fontId="2" type="noConversion"/>
  </si>
  <si>
    <t>3级</t>
    <phoneticPr fontId="2" type="noConversion"/>
  </si>
  <si>
    <t>传媒学院</t>
  </si>
  <si>
    <t>财经学院</t>
  </si>
  <si>
    <t>材料科学与工程学院</t>
  </si>
  <si>
    <t>管理学院</t>
  </si>
  <si>
    <t>科研处（学科建设处、研究生工作处、申硕办公室）</t>
  </si>
  <si>
    <t>化学化工学院</t>
  </si>
  <si>
    <t>乌江流域社会经济文化研究中心</t>
  </si>
  <si>
    <t>部门</t>
    <phoneticPr fontId="2" type="noConversion"/>
  </si>
  <si>
    <t>学历学位</t>
    <phoneticPr fontId="2" type="noConversion"/>
  </si>
  <si>
    <t>现聘用岗位等级</t>
    <phoneticPr fontId="2" type="noConversion"/>
  </si>
  <si>
    <t>拟聘用岗位等级</t>
    <phoneticPr fontId="2" type="noConversion"/>
  </si>
  <si>
    <t>教学业绩积分分</t>
    <phoneticPr fontId="2" type="noConversion"/>
  </si>
  <si>
    <t>学术荣誉称号积分</t>
    <phoneticPr fontId="2" type="noConversion"/>
  </si>
  <si>
    <t>先进荣誉称号积分</t>
    <phoneticPr fontId="2" type="noConversion"/>
  </si>
  <si>
    <t>任职年限积分</t>
    <phoneticPr fontId="2" type="noConversion"/>
  </si>
  <si>
    <t>符合晋升3级岗基本条件的研究成果</t>
    <phoneticPr fontId="2" type="noConversion"/>
  </si>
  <si>
    <t>论文</t>
    <phoneticPr fontId="2" type="noConversion"/>
  </si>
  <si>
    <t>项目</t>
    <phoneticPr fontId="2" type="noConversion"/>
  </si>
  <si>
    <t>A1</t>
    <phoneticPr fontId="2" type="noConversion"/>
  </si>
  <si>
    <t>A2</t>
    <phoneticPr fontId="2" type="noConversion"/>
  </si>
  <si>
    <t>C1</t>
    <phoneticPr fontId="2" type="noConversion"/>
  </si>
  <si>
    <t>主持国家级</t>
    <phoneticPr fontId="2" type="noConversion"/>
  </si>
  <si>
    <t>主持省部级</t>
    <phoneticPr fontId="2" type="noConversion"/>
  </si>
  <si>
    <t>获得省部级科研成果奖等级及排名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</si>
</sst>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/>
    <xf numFmtId="0" fontId="4" fillId="0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workbookViewId="0">
      <selection activeCell="C17" sqref="C17"/>
    </sheetView>
  </sheetViews>
  <sheetFormatPr defaultRowHeight="12"/>
  <cols>
    <col min="1" max="1" width="4.5" style="1" customWidth="1"/>
    <col min="2" max="2" width="15.125" style="1" customWidth="1"/>
    <col min="3" max="3" width="7.5" style="1" customWidth="1"/>
    <col min="4" max="4" width="11.625" style="1" customWidth="1"/>
    <col min="5" max="5" width="7.5" style="1" customWidth="1"/>
    <col min="6" max="6" width="8.375" style="1" customWidth="1"/>
    <col min="7" max="7" width="7.875" style="1" customWidth="1"/>
    <col min="8" max="8" width="6.625" style="1" customWidth="1"/>
    <col min="9" max="10" width="5.125" style="1" customWidth="1"/>
    <col min="11" max="11" width="5.875" style="1" customWidth="1"/>
    <col min="12" max="12" width="8.75" style="1" customWidth="1"/>
    <col min="13" max="13" width="4.125" style="1" customWidth="1"/>
    <col min="14" max="14" width="4" style="1" customWidth="1"/>
    <col min="15" max="15" width="4.375" style="1" customWidth="1"/>
    <col min="16" max="16" width="4.25" style="1" customWidth="1"/>
    <col min="17" max="17" width="4.75" style="1" customWidth="1"/>
    <col min="18" max="18" width="6.375" style="6" customWidth="1"/>
    <col min="19" max="19" width="9.625" style="6" customWidth="1"/>
    <col min="20" max="20" width="29.625" style="6" customWidth="1"/>
    <col min="21" max="16384" width="9" style="1"/>
  </cols>
  <sheetData>
    <row r="1" spans="1:20" ht="34.5" customHeight="1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s="14" customFormat="1" ht="20.25" customHeight="1">
      <c r="A2" s="25" t="s">
        <v>0</v>
      </c>
      <c r="B2" s="19" t="s">
        <v>50</v>
      </c>
      <c r="C2" s="23" t="s">
        <v>1</v>
      </c>
      <c r="D2" s="23" t="s">
        <v>51</v>
      </c>
      <c r="E2" s="23" t="s">
        <v>52</v>
      </c>
      <c r="F2" s="23" t="s">
        <v>53</v>
      </c>
      <c r="G2" s="23" t="s">
        <v>54</v>
      </c>
      <c r="H2" s="23" t="s">
        <v>12</v>
      </c>
      <c r="I2" s="23" t="s">
        <v>55</v>
      </c>
      <c r="J2" s="23" t="s">
        <v>56</v>
      </c>
      <c r="K2" s="23" t="s">
        <v>57</v>
      </c>
      <c r="L2" s="23" t="s">
        <v>40</v>
      </c>
      <c r="M2" s="24" t="s">
        <v>58</v>
      </c>
      <c r="N2" s="24"/>
      <c r="O2" s="24"/>
      <c r="P2" s="24"/>
      <c r="Q2" s="24"/>
      <c r="R2" s="24"/>
      <c r="S2" s="24"/>
      <c r="T2" s="24"/>
    </row>
    <row r="3" spans="1:20" s="14" customFormat="1" ht="20.25" customHeight="1">
      <c r="A3" s="25"/>
      <c r="B3" s="20"/>
      <c r="C3" s="23"/>
      <c r="D3" s="23"/>
      <c r="E3" s="23"/>
      <c r="F3" s="23"/>
      <c r="G3" s="23"/>
      <c r="H3" s="23"/>
      <c r="I3" s="23"/>
      <c r="J3" s="23"/>
      <c r="K3" s="23"/>
      <c r="L3" s="23"/>
      <c r="M3" s="24" t="s">
        <v>59</v>
      </c>
      <c r="N3" s="24"/>
      <c r="O3" s="24"/>
      <c r="P3" s="24"/>
      <c r="Q3" s="24"/>
      <c r="R3" s="24" t="s">
        <v>60</v>
      </c>
      <c r="S3" s="24"/>
      <c r="T3" s="15" t="s">
        <v>11</v>
      </c>
    </row>
    <row r="4" spans="1:20" s="17" customFormat="1" ht="39" customHeight="1">
      <c r="A4" s="25"/>
      <c r="B4" s="21"/>
      <c r="C4" s="23"/>
      <c r="D4" s="23"/>
      <c r="E4" s="23"/>
      <c r="F4" s="23"/>
      <c r="G4" s="23"/>
      <c r="H4" s="23"/>
      <c r="I4" s="23"/>
      <c r="J4" s="23"/>
      <c r="K4" s="23"/>
      <c r="L4" s="23"/>
      <c r="M4" s="16" t="s">
        <v>61</v>
      </c>
      <c r="N4" s="16" t="s">
        <v>62</v>
      </c>
      <c r="O4" s="16" t="s">
        <v>13</v>
      </c>
      <c r="P4" s="16" t="s">
        <v>14</v>
      </c>
      <c r="Q4" s="16" t="s">
        <v>63</v>
      </c>
      <c r="R4" s="16" t="s">
        <v>64</v>
      </c>
      <c r="S4" s="16" t="s">
        <v>65</v>
      </c>
      <c r="T4" s="16" t="s">
        <v>66</v>
      </c>
    </row>
    <row r="5" spans="1:20" ht="38.25" customHeight="1">
      <c r="A5" s="9">
        <v>1</v>
      </c>
      <c r="B5" s="12" t="s">
        <v>43</v>
      </c>
      <c r="C5" s="2" t="s">
        <v>7</v>
      </c>
      <c r="D5" s="3" t="s">
        <v>15</v>
      </c>
      <c r="E5" s="2" t="s">
        <v>41</v>
      </c>
      <c r="F5" s="2" t="s">
        <v>42</v>
      </c>
      <c r="G5" s="7">
        <v>1433</v>
      </c>
      <c r="H5" s="8">
        <v>3070</v>
      </c>
      <c r="I5" s="2">
        <v>0</v>
      </c>
      <c r="J5" s="2">
        <v>0</v>
      </c>
      <c r="K5" s="2">
        <v>14</v>
      </c>
      <c r="L5" s="2">
        <f>SUM(G5:K5)</f>
        <v>4517</v>
      </c>
      <c r="M5" s="10"/>
      <c r="N5" s="10"/>
      <c r="O5" s="18" t="s">
        <v>16</v>
      </c>
      <c r="P5" s="18"/>
      <c r="Q5" s="10">
        <v>6</v>
      </c>
      <c r="R5" s="8">
        <v>2</v>
      </c>
      <c r="S5" s="8"/>
      <c r="T5" s="8" t="s">
        <v>17</v>
      </c>
    </row>
    <row r="6" spans="1:20" ht="38.25" customHeight="1">
      <c r="A6" s="11">
        <v>2</v>
      </c>
      <c r="B6" s="12" t="s">
        <v>44</v>
      </c>
      <c r="C6" s="4" t="s">
        <v>9</v>
      </c>
      <c r="D6" s="4" t="s">
        <v>18</v>
      </c>
      <c r="E6" s="2" t="s">
        <v>41</v>
      </c>
      <c r="F6" s="2" t="s">
        <v>42</v>
      </c>
      <c r="G6" s="2">
        <v>241.4</v>
      </c>
      <c r="H6" s="8">
        <v>2125.6</v>
      </c>
      <c r="I6" s="2">
        <v>0</v>
      </c>
      <c r="J6" s="2">
        <v>0</v>
      </c>
      <c r="K6" s="2">
        <v>10</v>
      </c>
      <c r="L6" s="2">
        <f t="shared" ref="L6:L14" si="0">SUM(G6:K6)</f>
        <v>2377</v>
      </c>
      <c r="M6" s="10"/>
      <c r="N6" s="10"/>
      <c r="O6" s="10"/>
      <c r="P6" s="10"/>
      <c r="Q6" s="10">
        <v>2</v>
      </c>
      <c r="R6" s="8">
        <v>1</v>
      </c>
      <c r="S6" s="8" t="s">
        <v>19</v>
      </c>
      <c r="T6" s="8"/>
    </row>
    <row r="7" spans="1:20" ht="38.25" customHeight="1">
      <c r="A7" s="13">
        <v>3</v>
      </c>
      <c r="B7" s="12" t="s">
        <v>44</v>
      </c>
      <c r="C7" s="2" t="s">
        <v>8</v>
      </c>
      <c r="D7" s="4" t="s">
        <v>20</v>
      </c>
      <c r="E7" s="2" t="s">
        <v>41</v>
      </c>
      <c r="F7" s="2" t="s">
        <v>42</v>
      </c>
      <c r="G7" s="2">
        <v>1065.71</v>
      </c>
      <c r="H7" s="8">
        <v>1154.4000000000001</v>
      </c>
      <c r="I7" s="2">
        <v>0</v>
      </c>
      <c r="J7" s="2">
        <v>0</v>
      </c>
      <c r="K7" s="2">
        <v>6</v>
      </c>
      <c r="L7" s="2">
        <f>SUM(G7:K7)</f>
        <v>2226.11</v>
      </c>
      <c r="M7" s="10"/>
      <c r="N7" s="10">
        <v>1</v>
      </c>
      <c r="O7" s="10"/>
      <c r="P7" s="10"/>
      <c r="Q7" s="10">
        <v>3</v>
      </c>
      <c r="R7" s="8">
        <v>1</v>
      </c>
      <c r="S7" s="8"/>
      <c r="T7" s="8" t="s">
        <v>21</v>
      </c>
    </row>
    <row r="8" spans="1:20" ht="38.25" customHeight="1">
      <c r="A8" s="13">
        <v>4</v>
      </c>
      <c r="B8" s="12" t="s">
        <v>45</v>
      </c>
      <c r="C8" s="4" t="s">
        <v>6</v>
      </c>
      <c r="D8" s="4" t="s">
        <v>22</v>
      </c>
      <c r="E8" s="2" t="s">
        <v>41</v>
      </c>
      <c r="F8" s="2" t="s">
        <v>42</v>
      </c>
      <c r="G8" s="4">
        <v>622</v>
      </c>
      <c r="H8" s="8">
        <v>1501</v>
      </c>
      <c r="I8" s="4">
        <v>0</v>
      </c>
      <c r="J8" s="4">
        <v>0</v>
      </c>
      <c r="K8" s="4">
        <v>20</v>
      </c>
      <c r="L8" s="2">
        <f t="shared" si="0"/>
        <v>2143</v>
      </c>
      <c r="M8" s="10"/>
      <c r="N8" s="10">
        <v>1</v>
      </c>
      <c r="O8" s="10"/>
      <c r="P8" s="10">
        <v>5</v>
      </c>
      <c r="Q8" s="10"/>
      <c r="R8" s="8">
        <v>1</v>
      </c>
      <c r="S8" s="8"/>
      <c r="T8" s="8"/>
    </row>
    <row r="9" spans="1:20" ht="38.25" customHeight="1">
      <c r="A9" s="13">
        <v>5</v>
      </c>
      <c r="B9" s="12" t="s">
        <v>45</v>
      </c>
      <c r="C9" s="2" t="s">
        <v>4</v>
      </c>
      <c r="D9" s="4" t="s">
        <v>23</v>
      </c>
      <c r="E9" s="2" t="s">
        <v>41</v>
      </c>
      <c r="F9" s="2" t="s">
        <v>42</v>
      </c>
      <c r="G9" s="2">
        <v>937.7</v>
      </c>
      <c r="H9" s="8">
        <v>987.9</v>
      </c>
      <c r="I9" s="2">
        <v>0</v>
      </c>
      <c r="J9" s="2">
        <v>0</v>
      </c>
      <c r="K9" s="7">
        <v>22</v>
      </c>
      <c r="L9" s="2">
        <f t="shared" si="0"/>
        <v>1947.6</v>
      </c>
      <c r="M9" s="10"/>
      <c r="N9" s="10" t="s">
        <v>24</v>
      </c>
      <c r="O9" s="10"/>
      <c r="P9" s="10"/>
      <c r="Q9" s="10"/>
      <c r="R9" s="8">
        <v>1</v>
      </c>
      <c r="S9" s="8"/>
      <c r="T9" s="8" t="s">
        <v>25</v>
      </c>
    </row>
    <row r="10" spans="1:20" ht="38.25" customHeight="1">
      <c r="A10" s="13">
        <v>6</v>
      </c>
      <c r="B10" s="12" t="s">
        <v>46</v>
      </c>
      <c r="C10" s="2" t="s">
        <v>10</v>
      </c>
      <c r="D10" s="5" t="s">
        <v>26</v>
      </c>
      <c r="E10" s="2" t="s">
        <v>41</v>
      </c>
      <c r="F10" s="2" t="s">
        <v>42</v>
      </c>
      <c r="G10" s="2">
        <v>1270.4000000000001</v>
      </c>
      <c r="H10" s="8">
        <v>612.29999999999995</v>
      </c>
      <c r="I10" s="2">
        <v>0</v>
      </c>
      <c r="J10" s="2">
        <v>0</v>
      </c>
      <c r="K10" s="2">
        <v>16</v>
      </c>
      <c r="L10" s="2">
        <f t="shared" si="0"/>
        <v>1898.7</v>
      </c>
      <c r="M10" s="2"/>
      <c r="N10" s="2"/>
      <c r="O10" s="2"/>
      <c r="P10" s="2"/>
      <c r="Q10" s="2"/>
      <c r="R10" s="2"/>
      <c r="S10" s="2"/>
      <c r="T10" s="8" t="s">
        <v>27</v>
      </c>
    </row>
    <row r="11" spans="1:20" ht="38.25" customHeight="1">
      <c r="A11" s="13">
        <v>7</v>
      </c>
      <c r="B11" s="12" t="s">
        <v>47</v>
      </c>
      <c r="C11" s="10" t="s">
        <v>28</v>
      </c>
      <c r="D11" s="4" t="s">
        <v>29</v>
      </c>
      <c r="E11" s="2" t="s">
        <v>41</v>
      </c>
      <c r="F11" s="2" t="s">
        <v>42</v>
      </c>
      <c r="G11" s="10">
        <v>80</v>
      </c>
      <c r="H11" s="8">
        <v>1360</v>
      </c>
      <c r="I11" s="10">
        <v>400</v>
      </c>
      <c r="J11" s="10">
        <v>0</v>
      </c>
      <c r="K11" s="10">
        <v>6</v>
      </c>
      <c r="L11" s="2">
        <f t="shared" si="0"/>
        <v>1846</v>
      </c>
      <c r="M11" s="10"/>
      <c r="N11" s="10"/>
      <c r="O11" s="10">
        <v>4</v>
      </c>
      <c r="P11" s="10">
        <v>1</v>
      </c>
      <c r="Q11" s="10"/>
      <c r="R11" s="8">
        <v>1</v>
      </c>
      <c r="S11" s="8"/>
      <c r="T11" s="8" t="s">
        <v>30</v>
      </c>
    </row>
    <row r="12" spans="1:20" ht="38.25" customHeight="1">
      <c r="A12" s="13">
        <v>8</v>
      </c>
      <c r="B12" s="12" t="s">
        <v>48</v>
      </c>
      <c r="C12" s="8" t="s">
        <v>31</v>
      </c>
      <c r="D12" s="4" t="s">
        <v>29</v>
      </c>
      <c r="E12" s="2" t="s">
        <v>41</v>
      </c>
      <c r="F12" s="2" t="s">
        <v>42</v>
      </c>
      <c r="G12" s="8">
        <v>40</v>
      </c>
      <c r="H12" s="8">
        <v>1760</v>
      </c>
      <c r="I12" s="8">
        <v>0</v>
      </c>
      <c r="J12" s="8">
        <v>0</v>
      </c>
      <c r="K12" s="8">
        <v>12</v>
      </c>
      <c r="L12" s="2">
        <f>SUM(G12:K12)</f>
        <v>1812</v>
      </c>
      <c r="M12" s="8">
        <v>2</v>
      </c>
      <c r="N12" s="8">
        <v>1</v>
      </c>
      <c r="O12" s="8"/>
      <c r="P12" s="8"/>
      <c r="Q12" s="8"/>
      <c r="R12" s="8"/>
      <c r="S12" s="8" t="s">
        <v>32</v>
      </c>
      <c r="T12" s="8" t="s">
        <v>33</v>
      </c>
    </row>
    <row r="13" spans="1:20" ht="38.25" customHeight="1">
      <c r="A13" s="13">
        <v>9</v>
      </c>
      <c r="B13" s="12" t="s">
        <v>45</v>
      </c>
      <c r="C13" s="4" t="s">
        <v>5</v>
      </c>
      <c r="D13" s="4" t="s">
        <v>34</v>
      </c>
      <c r="E13" s="2" t="s">
        <v>41</v>
      </c>
      <c r="F13" s="2" t="s">
        <v>42</v>
      </c>
      <c r="G13" s="4">
        <v>52</v>
      </c>
      <c r="H13" s="8">
        <v>1652</v>
      </c>
      <c r="I13" s="4">
        <v>80</v>
      </c>
      <c r="J13" s="4">
        <v>0</v>
      </c>
      <c r="K13" s="4">
        <v>14</v>
      </c>
      <c r="L13" s="2">
        <f t="shared" si="0"/>
        <v>1798</v>
      </c>
      <c r="M13" s="10"/>
      <c r="N13" s="10"/>
      <c r="O13" s="10">
        <v>1</v>
      </c>
      <c r="P13" s="10"/>
      <c r="Q13" s="10"/>
      <c r="R13" s="8"/>
      <c r="S13" s="8" t="s">
        <v>35</v>
      </c>
      <c r="T13" s="8" t="s">
        <v>36</v>
      </c>
    </row>
    <row r="14" spans="1:20" ht="38.25" customHeight="1">
      <c r="A14" s="13">
        <v>10</v>
      </c>
      <c r="B14" s="12" t="s">
        <v>49</v>
      </c>
      <c r="C14" s="8" t="s">
        <v>2</v>
      </c>
      <c r="D14" s="8" t="s">
        <v>3</v>
      </c>
      <c r="E14" s="2" t="s">
        <v>41</v>
      </c>
      <c r="F14" s="2" t="s">
        <v>42</v>
      </c>
      <c r="G14" s="8">
        <v>70</v>
      </c>
      <c r="H14" s="8">
        <v>1652</v>
      </c>
      <c r="I14" s="8">
        <v>0</v>
      </c>
      <c r="J14" s="8">
        <v>0</v>
      </c>
      <c r="K14" s="8">
        <v>10</v>
      </c>
      <c r="L14" s="2">
        <f t="shared" si="0"/>
        <v>1732</v>
      </c>
      <c r="M14" s="8"/>
      <c r="N14" s="8"/>
      <c r="O14" s="8"/>
      <c r="P14" s="8"/>
      <c r="Q14" s="8"/>
      <c r="R14" s="8">
        <v>1</v>
      </c>
      <c r="S14" s="8" t="s">
        <v>37</v>
      </c>
      <c r="T14" s="8" t="s">
        <v>38</v>
      </c>
    </row>
  </sheetData>
  <sortState ref="A4:AH26">
    <sortCondition descending="1" ref="L4:L26"/>
  </sortState>
  <mergeCells count="17">
    <mergeCell ref="A2:A4"/>
    <mergeCell ref="O5:P5"/>
    <mergeCell ref="B2:B4"/>
    <mergeCell ref="A1:T1"/>
    <mergeCell ref="E2:E4"/>
    <mergeCell ref="G2:G4"/>
    <mergeCell ref="H2:H4"/>
    <mergeCell ref="I2:I4"/>
    <mergeCell ref="J2:J4"/>
    <mergeCell ref="C2:C4"/>
    <mergeCell ref="D2:D4"/>
    <mergeCell ref="M2:T2"/>
    <mergeCell ref="R3:S3"/>
    <mergeCell ref="M3:Q3"/>
    <mergeCell ref="K2:K4"/>
    <mergeCell ref="F2:F4"/>
    <mergeCell ref="L2:L4"/>
  </mergeCells>
  <phoneticPr fontId="2" type="noConversion"/>
  <printOptions horizontalCentered="1" gridLines="1"/>
  <pageMargins left="0.23622047244094491" right="0.19685039370078741" top="0.31496062992125984" bottom="0.27559055118110237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教师</vt:lpstr>
      <vt:lpstr>教师!Print_Titles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2019-05-10T00:58:34Z</dcterms:modified>
</cp:coreProperties>
</file>